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945384\"/>
    </mc:Choice>
  </mc:AlternateContent>
  <xr:revisionPtr revIDLastSave="0" documentId="13_ncr:1_{1D360D0E-6F1C-49F3-8AD9-A9A46E3ED318}" xr6:coauthVersionLast="47" xr6:coauthVersionMax="47" xr10:uidLastSave="{00000000-0000-0000-0000-000000000000}"/>
  <bookViews>
    <workbookView xWindow="-21180" yWindow="1485" windowWidth="21600" windowHeight="11295" xr2:uid="{D1D8E649-C8A2-4AF9-A705-B52533D3B9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E11" i="1"/>
  <c r="J10" i="1"/>
  <c r="E10" i="1"/>
  <c r="J9" i="1"/>
  <c r="E9" i="1"/>
  <c r="J8" i="1"/>
  <c r="E8" i="1"/>
  <c r="J7" i="1"/>
  <c r="E7" i="1"/>
  <c r="J6" i="1"/>
  <c r="E6" i="1"/>
  <c r="J5" i="1"/>
  <c r="E5" i="1"/>
  <c r="E24" i="1"/>
  <c r="E25" i="1"/>
  <c r="E23" i="1"/>
  <c r="E22" i="1"/>
  <c r="J12" i="1"/>
  <c r="E12" i="1"/>
</calcChain>
</file>

<file path=xl/sharedStrings.xml><?xml version="1.0" encoding="utf-8"?>
<sst xmlns="http://schemas.openxmlformats.org/spreadsheetml/2006/main" count="111" uniqueCount="42">
  <si>
    <t>ABUTMENT REINFORCEMENT TABLE</t>
  </si>
  <si>
    <t>REAR ABUTMENT</t>
  </si>
  <si>
    <t>BAR MARK</t>
  </si>
  <si>
    <t>NO.</t>
  </si>
  <si>
    <t>LENGTH (FT)</t>
  </si>
  <si>
    <t>SHAPE</t>
  </si>
  <si>
    <t>WEIGHT (LB)</t>
  </si>
  <si>
    <t>FORWARD ABUTMENT</t>
  </si>
  <si>
    <t>A601</t>
  </si>
  <si>
    <t>ST</t>
  </si>
  <si>
    <t>A602</t>
  </si>
  <si>
    <t>BT</t>
  </si>
  <si>
    <t>A603</t>
  </si>
  <si>
    <t>A604</t>
  </si>
  <si>
    <t>1'-10"</t>
  </si>
  <si>
    <t>A501</t>
  </si>
  <si>
    <t>A502</t>
  </si>
  <si>
    <t>A801</t>
  </si>
  <si>
    <t>D801</t>
  </si>
  <si>
    <t>TYPE</t>
  </si>
  <si>
    <t>"A"</t>
  </si>
  <si>
    <t>"B"</t>
  </si>
  <si>
    <t>"D"</t>
  </si>
  <si>
    <t>"C"</t>
  </si>
  <si>
    <t>ABUTMENT STEEL BEND TABLE</t>
  </si>
  <si>
    <t>8"</t>
  </si>
  <si>
    <t>1'-9"</t>
  </si>
  <si>
    <t>1'-5"</t>
  </si>
  <si>
    <t>DECK REINFORCEMENT TABLE</t>
  </si>
  <si>
    <t>S601</t>
  </si>
  <si>
    <t>S602</t>
  </si>
  <si>
    <t>S603</t>
  </si>
  <si>
    <t>DECK STEEL BEND TABLE</t>
  </si>
  <si>
    <t>1'-6"</t>
  </si>
  <si>
    <t>S801</t>
  </si>
  <si>
    <t>TOTAL REAR ABUTMENT</t>
  </si>
  <si>
    <t>TOTAL FORWARD ABUTMENT</t>
  </si>
  <si>
    <t>TOTAL BRIDGE DECK</t>
  </si>
  <si>
    <t>ITEM 509 EPOXY COATED STEEL REINFORCEMENT</t>
  </si>
  <si>
    <t>STEEL TOTAL CARRIED TO STRUCTURAL GENERAL SUMMARY (LB) (REAR ABUTMENT+FORWARD ABUTMENT+BRIDGE DECK)</t>
  </si>
  <si>
    <t>1'-8"</t>
  </si>
  <si>
    <t>2'-10"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</si>
</sst>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/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3A10-6E7B-4511-BF55-FF0A947CF610}">
  <dimension ref="A1:P27"/>
  <sheetViews>
    <sheetView tabSelected="1" topLeftCell="D10" workbookViewId="0">
      <selection activeCell="P28" sqref="P28"/>
    </sheetView>
  </sheetViews>
  <sheetFormatPr defaultRowHeight="15" x14ac:dyDescent="0.25"/>
  <cols>
    <col min="1" max="16" width="12.7109375" customWidth="1"/>
  </cols>
  <sheetData>
    <row r="1" spans="1:16" ht="30" customHeight="1" thickBo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"/>
      <c r="L1" s="2"/>
      <c r="M1" s="2"/>
      <c r="N1" s="2"/>
      <c r="O1" s="2"/>
      <c r="P1" s="2"/>
    </row>
    <row r="2" spans="1:16" ht="15.75" thickBot="1" x14ac:dyDescent="0.3">
      <c r="A2" s="25" t="s">
        <v>1</v>
      </c>
      <c r="B2" s="25"/>
      <c r="C2" s="25"/>
      <c r="D2" s="25"/>
      <c r="E2" s="25"/>
      <c r="F2" s="25" t="s">
        <v>7</v>
      </c>
      <c r="G2" s="25"/>
      <c r="H2" s="25"/>
      <c r="I2" s="25"/>
      <c r="J2" s="25"/>
      <c r="K2" s="25" t="s">
        <v>24</v>
      </c>
      <c r="L2" s="25"/>
      <c r="M2" s="25"/>
      <c r="N2" s="25"/>
      <c r="O2" s="25"/>
      <c r="P2" s="25"/>
    </row>
    <row r="3" spans="1:16" ht="15.75" thickBot="1" x14ac:dyDescent="0.3">
      <c r="A3" s="25" t="s">
        <v>38</v>
      </c>
      <c r="B3" s="25"/>
      <c r="C3" s="25"/>
      <c r="D3" s="25"/>
      <c r="E3" s="25"/>
      <c r="F3" s="25" t="s">
        <v>38</v>
      </c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.75" thickBot="1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2</v>
      </c>
      <c r="L4" s="1" t="s">
        <v>19</v>
      </c>
      <c r="M4" s="1" t="s">
        <v>20</v>
      </c>
      <c r="N4" s="1" t="s">
        <v>21</v>
      </c>
      <c r="O4" s="1" t="s">
        <v>23</v>
      </c>
      <c r="P4" s="1" t="s">
        <v>22</v>
      </c>
    </row>
    <row r="5" spans="1:16" x14ac:dyDescent="0.25">
      <c r="A5" s="3" t="s">
        <v>15</v>
      </c>
      <c r="B5" s="4">
        <v>4</v>
      </c>
      <c r="C5" s="22">
        <v>30.67</v>
      </c>
      <c r="D5" s="4" t="s">
        <v>9</v>
      </c>
      <c r="E5" s="12">
        <f>B5*C5*1.043</f>
        <v>127.95524</v>
      </c>
      <c r="F5" s="3" t="s">
        <v>15</v>
      </c>
      <c r="G5" s="4">
        <v>4</v>
      </c>
      <c r="H5" s="22">
        <v>30.67</v>
      </c>
      <c r="I5" s="4" t="s">
        <v>9</v>
      </c>
      <c r="J5" s="12">
        <f>G5*H5*1.043</f>
        <v>127.95524</v>
      </c>
      <c r="K5" s="3" t="s">
        <v>15</v>
      </c>
      <c r="L5" s="4" t="s">
        <v>9</v>
      </c>
      <c r="M5" s="4"/>
      <c r="N5" s="4"/>
      <c r="O5" s="4"/>
      <c r="P5" s="5"/>
    </row>
    <row r="6" spans="1:16" x14ac:dyDescent="0.25">
      <c r="A6" s="6" t="s">
        <v>16</v>
      </c>
      <c r="B6" s="7">
        <v>22</v>
      </c>
      <c r="C6" s="23">
        <v>3.33</v>
      </c>
      <c r="D6" s="7" t="s">
        <v>11</v>
      </c>
      <c r="E6" s="13">
        <f>B6*C6*1.043</f>
        <v>76.410179999999997</v>
      </c>
      <c r="F6" s="6" t="s">
        <v>16</v>
      </c>
      <c r="G6" s="7">
        <v>22</v>
      </c>
      <c r="H6" s="23">
        <v>3.33</v>
      </c>
      <c r="I6" s="7" t="s">
        <v>11</v>
      </c>
      <c r="J6" s="13">
        <f>G6*H6*1.043</f>
        <v>76.410179999999997</v>
      </c>
      <c r="K6" s="6" t="s">
        <v>16</v>
      </c>
      <c r="L6" s="7">
        <v>2</v>
      </c>
      <c r="M6" s="7" t="s">
        <v>25</v>
      </c>
      <c r="N6" s="7" t="s">
        <v>25</v>
      </c>
      <c r="O6" s="7" t="s">
        <v>25</v>
      </c>
      <c r="P6" s="8" t="s">
        <v>25</v>
      </c>
    </row>
    <row r="7" spans="1:16" x14ac:dyDescent="0.25">
      <c r="A7" s="6" t="s">
        <v>8</v>
      </c>
      <c r="B7" s="7">
        <v>4</v>
      </c>
      <c r="C7" s="23">
        <v>30.67</v>
      </c>
      <c r="D7" s="7" t="s">
        <v>9</v>
      </c>
      <c r="E7" s="13">
        <f>B7*C7*1.502</f>
        <v>184.26536000000002</v>
      </c>
      <c r="F7" s="6" t="s">
        <v>8</v>
      </c>
      <c r="G7" s="7">
        <v>4</v>
      </c>
      <c r="H7" s="23">
        <v>30.67</v>
      </c>
      <c r="I7" s="7" t="s">
        <v>9</v>
      </c>
      <c r="J7" s="13">
        <f>G7*H7*1.502</f>
        <v>184.26536000000002</v>
      </c>
      <c r="K7" s="6" t="s">
        <v>8</v>
      </c>
      <c r="L7" s="7" t="s">
        <v>9</v>
      </c>
      <c r="M7" s="7"/>
      <c r="N7" s="7"/>
      <c r="O7" s="7"/>
      <c r="P7" s="8"/>
    </row>
    <row r="8" spans="1:16" x14ac:dyDescent="0.25">
      <c r="A8" s="6" t="s">
        <v>10</v>
      </c>
      <c r="B8" s="7">
        <v>44</v>
      </c>
      <c r="C8" s="23">
        <v>4.75</v>
      </c>
      <c r="D8" s="7" t="s">
        <v>11</v>
      </c>
      <c r="E8" s="13">
        <f>B8*C8*1.502</f>
        <v>313.91800000000001</v>
      </c>
      <c r="F8" s="6" t="s">
        <v>10</v>
      </c>
      <c r="G8" s="7">
        <v>44</v>
      </c>
      <c r="H8" s="23">
        <v>4.75</v>
      </c>
      <c r="I8" s="7" t="s">
        <v>11</v>
      </c>
      <c r="J8" s="13">
        <f>G8*H8*1.502</f>
        <v>313.91800000000001</v>
      </c>
      <c r="K8" s="6" t="s">
        <v>10</v>
      </c>
      <c r="L8" s="7">
        <v>1</v>
      </c>
      <c r="M8" s="7" t="s">
        <v>40</v>
      </c>
      <c r="N8" s="7" t="s">
        <v>26</v>
      </c>
      <c r="O8" s="7" t="s">
        <v>40</v>
      </c>
      <c r="P8" s="8"/>
    </row>
    <row r="9" spans="1:16" x14ac:dyDescent="0.25">
      <c r="A9" s="6" t="s">
        <v>12</v>
      </c>
      <c r="B9" s="7">
        <v>22</v>
      </c>
      <c r="C9" s="23">
        <v>5.67</v>
      </c>
      <c r="D9" s="7" t="s">
        <v>11</v>
      </c>
      <c r="E9" s="13">
        <f>B9*C9*1.502</f>
        <v>187.35947999999999</v>
      </c>
      <c r="F9" s="6" t="s">
        <v>12</v>
      </c>
      <c r="G9" s="7">
        <v>22</v>
      </c>
      <c r="H9" s="23">
        <v>5.67</v>
      </c>
      <c r="I9" s="7" t="s">
        <v>11</v>
      </c>
      <c r="J9" s="13">
        <f>G9*H9*1.502</f>
        <v>187.35947999999999</v>
      </c>
      <c r="K9" s="6" t="s">
        <v>12</v>
      </c>
      <c r="L9" s="7">
        <v>1</v>
      </c>
      <c r="M9" s="7" t="s">
        <v>41</v>
      </c>
      <c r="N9" s="7" t="s">
        <v>26</v>
      </c>
      <c r="O9" s="7" t="s">
        <v>40</v>
      </c>
      <c r="P9" s="8"/>
    </row>
    <row r="10" spans="1:16" x14ac:dyDescent="0.25">
      <c r="A10" s="6" t="s">
        <v>13</v>
      </c>
      <c r="B10" s="7">
        <v>22</v>
      </c>
      <c r="C10" s="23">
        <v>2.83</v>
      </c>
      <c r="D10" s="7" t="s">
        <v>9</v>
      </c>
      <c r="E10" s="13">
        <f>B10*C10*1.502</f>
        <v>93.514520000000005</v>
      </c>
      <c r="F10" s="6" t="s">
        <v>13</v>
      </c>
      <c r="G10" s="7">
        <v>22</v>
      </c>
      <c r="H10" s="23">
        <v>2.83</v>
      </c>
      <c r="I10" s="7" t="s">
        <v>9</v>
      </c>
      <c r="J10" s="13">
        <f>G10*H10*1.502</f>
        <v>93.514520000000005</v>
      </c>
      <c r="K10" s="6" t="s">
        <v>13</v>
      </c>
      <c r="L10" s="7" t="s">
        <v>9</v>
      </c>
      <c r="M10" s="7"/>
      <c r="N10" s="7"/>
      <c r="O10" s="7"/>
      <c r="P10" s="8"/>
    </row>
    <row r="11" spans="1:16" x14ac:dyDescent="0.25">
      <c r="A11" s="6" t="s">
        <v>17</v>
      </c>
      <c r="B11" s="7">
        <v>4</v>
      </c>
      <c r="C11" s="23">
        <v>30.67</v>
      </c>
      <c r="D11" s="7" t="s">
        <v>9</v>
      </c>
      <c r="E11" s="13">
        <f>B11*C11*2.67</f>
        <v>327.55560000000003</v>
      </c>
      <c r="F11" s="6" t="s">
        <v>17</v>
      </c>
      <c r="G11" s="7">
        <v>4</v>
      </c>
      <c r="H11" s="23">
        <v>30.67</v>
      </c>
      <c r="I11" s="7" t="s">
        <v>9</v>
      </c>
      <c r="J11" s="13">
        <f>G11*H11*2.67</f>
        <v>327.55560000000003</v>
      </c>
      <c r="K11" s="6" t="s">
        <v>17</v>
      </c>
      <c r="L11" s="7" t="s">
        <v>9</v>
      </c>
      <c r="M11" s="7"/>
      <c r="N11" s="7"/>
      <c r="O11" s="7"/>
      <c r="P11" s="8"/>
    </row>
    <row r="12" spans="1:16" ht="15.75" thickBot="1" x14ac:dyDescent="0.3">
      <c r="A12" s="9" t="s">
        <v>18</v>
      </c>
      <c r="B12" s="10">
        <v>22</v>
      </c>
      <c r="C12" s="24">
        <v>4</v>
      </c>
      <c r="D12" s="10" t="s">
        <v>11</v>
      </c>
      <c r="E12" s="14">
        <f>B12*4*2.67</f>
        <v>234.95999999999998</v>
      </c>
      <c r="F12" s="9" t="s">
        <v>18</v>
      </c>
      <c r="G12" s="10">
        <v>22</v>
      </c>
      <c r="H12" s="24">
        <v>4</v>
      </c>
      <c r="I12" s="10" t="s">
        <v>11</v>
      </c>
      <c r="J12" s="14">
        <f>G12*4*2.67</f>
        <v>234.95999999999998</v>
      </c>
      <c r="K12" s="9" t="s">
        <v>18</v>
      </c>
      <c r="L12" s="10">
        <v>3</v>
      </c>
      <c r="M12" s="10" t="s">
        <v>14</v>
      </c>
      <c r="N12" s="10" t="s">
        <v>27</v>
      </c>
      <c r="O12" s="10"/>
      <c r="P12" s="11"/>
    </row>
    <row r="13" spans="1:16" x14ac:dyDescent="0.25">
      <c r="A13" s="26" t="s">
        <v>35</v>
      </c>
      <c r="B13" s="26"/>
      <c r="C13" s="26"/>
      <c r="D13" s="26"/>
      <c r="E13" s="28">
        <v>1546</v>
      </c>
      <c r="F13" s="26" t="s">
        <v>36</v>
      </c>
      <c r="G13" s="26"/>
      <c r="H13" s="26"/>
      <c r="I13" s="26"/>
      <c r="J13" s="28">
        <v>1546</v>
      </c>
    </row>
    <row r="14" spans="1:16" ht="15.75" thickBot="1" x14ac:dyDescent="0.3">
      <c r="A14" s="27"/>
      <c r="B14" s="27"/>
      <c r="C14" s="27"/>
      <c r="D14" s="27"/>
      <c r="E14" s="29"/>
      <c r="F14" s="27"/>
      <c r="G14" s="27"/>
      <c r="H14" s="27"/>
      <c r="I14" s="27"/>
      <c r="J14" s="29"/>
    </row>
    <row r="17" spans="1:16" ht="15.75" thickBot="1" x14ac:dyDescent="0.3"/>
    <row r="18" spans="1:16" ht="15.75" thickBot="1" x14ac:dyDescent="0.3">
      <c r="A18" s="25" t="s">
        <v>28</v>
      </c>
      <c r="B18" s="25"/>
      <c r="C18" s="25"/>
      <c r="D18" s="25"/>
      <c r="E18" s="25"/>
      <c r="F18" s="2"/>
      <c r="G18" s="2"/>
      <c r="H18" s="2"/>
      <c r="I18" s="2"/>
    </row>
    <row r="19" spans="1:16" ht="15.75" customHeight="1" thickBot="1" x14ac:dyDescent="0.3">
      <c r="A19" s="25"/>
      <c r="B19" s="25"/>
      <c r="C19" s="25"/>
      <c r="D19" s="25"/>
      <c r="E19" s="25"/>
      <c r="F19" s="34" t="s">
        <v>32</v>
      </c>
      <c r="G19" s="35"/>
      <c r="H19" s="35"/>
      <c r="I19" s="35"/>
      <c r="J19" s="19"/>
      <c r="L19" s="30" t="s">
        <v>39</v>
      </c>
      <c r="M19" s="30"/>
      <c r="N19" s="30"/>
      <c r="O19" s="30"/>
      <c r="P19" s="26">
        <v>5455</v>
      </c>
    </row>
    <row r="20" spans="1:16" ht="15.75" thickBot="1" x14ac:dyDescent="0.3">
      <c r="A20" s="25" t="s">
        <v>38</v>
      </c>
      <c r="B20" s="25"/>
      <c r="C20" s="25"/>
      <c r="D20" s="25"/>
      <c r="E20" s="25"/>
      <c r="F20" s="36"/>
      <c r="G20" s="37"/>
      <c r="H20" s="37"/>
      <c r="I20" s="37"/>
      <c r="J20" s="19"/>
      <c r="L20" s="31"/>
      <c r="M20" s="31"/>
      <c r="N20" s="31"/>
      <c r="O20" s="31"/>
      <c r="P20" s="33"/>
    </row>
    <row r="21" spans="1:16" ht="15.75" thickBot="1" x14ac:dyDescent="0.3">
      <c r="A21" s="1" t="s">
        <v>2</v>
      </c>
      <c r="B21" s="1" t="s">
        <v>3</v>
      </c>
      <c r="C21" s="1" t="s">
        <v>4</v>
      </c>
      <c r="D21" s="1" t="s">
        <v>5</v>
      </c>
      <c r="E21" s="1" t="s">
        <v>6</v>
      </c>
      <c r="F21" s="1" t="s">
        <v>2</v>
      </c>
      <c r="G21" s="1" t="s">
        <v>19</v>
      </c>
      <c r="H21" s="1" t="s">
        <v>20</v>
      </c>
      <c r="I21" s="15" t="s">
        <v>21</v>
      </c>
      <c r="J21" s="20"/>
      <c r="L21" s="32"/>
      <c r="M21" s="32"/>
      <c r="N21" s="32"/>
      <c r="O21" s="32"/>
      <c r="P21" s="27"/>
    </row>
    <row r="22" spans="1:16" x14ac:dyDescent="0.25">
      <c r="A22" s="3" t="s">
        <v>29</v>
      </c>
      <c r="B22" s="4">
        <v>22</v>
      </c>
      <c r="C22" s="22">
        <v>2.83</v>
      </c>
      <c r="D22" s="4" t="s">
        <v>11</v>
      </c>
      <c r="E22" s="12">
        <f>B22*C22*1.502</f>
        <v>93.514520000000005</v>
      </c>
      <c r="F22" s="3" t="s">
        <v>29</v>
      </c>
      <c r="G22" s="4">
        <v>1</v>
      </c>
      <c r="H22" s="4" t="s">
        <v>33</v>
      </c>
      <c r="I22" s="16" t="s">
        <v>33</v>
      </c>
      <c r="J22" s="20"/>
    </row>
    <row r="23" spans="1:16" x14ac:dyDescent="0.25">
      <c r="A23" s="6" t="s">
        <v>30</v>
      </c>
      <c r="B23" s="7">
        <v>29</v>
      </c>
      <c r="C23" s="23">
        <v>30.67</v>
      </c>
      <c r="D23" s="7" t="s">
        <v>9</v>
      </c>
      <c r="E23" s="13">
        <f>B23*C23*1.502</f>
        <v>1335.9238600000001</v>
      </c>
      <c r="F23" s="6" t="s">
        <v>30</v>
      </c>
      <c r="G23" s="7" t="s">
        <v>9</v>
      </c>
      <c r="H23" s="7"/>
      <c r="I23" s="17"/>
      <c r="J23" s="21"/>
    </row>
    <row r="24" spans="1:16" x14ac:dyDescent="0.25">
      <c r="A24" s="6" t="s">
        <v>31</v>
      </c>
      <c r="B24" s="7">
        <v>22</v>
      </c>
      <c r="C24" s="23">
        <v>23.3</v>
      </c>
      <c r="D24" s="7" t="s">
        <v>9</v>
      </c>
      <c r="E24" s="13">
        <f>B24*C24*1.502</f>
        <v>769.92520000000002</v>
      </c>
      <c r="F24" s="6" t="s">
        <v>31</v>
      </c>
      <c r="G24" s="7" t="s">
        <v>9</v>
      </c>
      <c r="H24" s="7"/>
      <c r="I24" s="17"/>
      <c r="J24" s="21"/>
    </row>
    <row r="25" spans="1:16" ht="15.75" thickBot="1" x14ac:dyDescent="0.3">
      <c r="A25" s="9" t="s">
        <v>34</v>
      </c>
      <c r="B25" s="10">
        <v>2</v>
      </c>
      <c r="C25" s="24">
        <v>30.67</v>
      </c>
      <c r="D25" s="10" t="s">
        <v>9</v>
      </c>
      <c r="E25" s="14">
        <f>B25*C25*2.67</f>
        <v>163.77780000000001</v>
      </c>
      <c r="F25" s="9" t="s">
        <v>34</v>
      </c>
      <c r="G25" s="10" t="s">
        <v>9</v>
      </c>
      <c r="H25" s="10"/>
      <c r="I25" s="18"/>
      <c r="J25" s="21"/>
    </row>
    <row r="26" spans="1:16" x14ac:dyDescent="0.25">
      <c r="A26" s="26" t="s">
        <v>37</v>
      </c>
      <c r="B26" s="26"/>
      <c r="C26" s="26"/>
      <c r="D26" s="26"/>
      <c r="E26" s="28">
        <v>2363</v>
      </c>
    </row>
    <row r="27" spans="1:16" ht="15.75" thickBot="1" x14ac:dyDescent="0.3">
      <c r="A27" s="27"/>
      <c r="B27" s="27"/>
      <c r="C27" s="27"/>
      <c r="D27" s="27"/>
      <c r="E27" s="29"/>
    </row>
  </sheetData>
  <mergeCells count="17">
    <mergeCell ref="A26:D27"/>
    <mergeCell ref="E26:E27"/>
    <mergeCell ref="L19:O21"/>
    <mergeCell ref="P19:P21"/>
    <mergeCell ref="K2:P3"/>
    <mergeCell ref="A20:E20"/>
    <mergeCell ref="A18:E19"/>
    <mergeCell ref="A13:D14"/>
    <mergeCell ref="E13:E14"/>
    <mergeCell ref="F13:I14"/>
    <mergeCell ref="J13:J14"/>
    <mergeCell ref="F19:I20"/>
    <mergeCell ref="A1:J1"/>
    <mergeCell ref="A2:E2"/>
    <mergeCell ref="F2:J2"/>
    <mergeCell ref="A3:E3"/>
    <mergeCell ref="F3:J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2024-07-17T13:02:55Z</dcterms:created>
  <dcterms:modified xsi:type="dcterms:W3CDTF">2026-02-03T20:28:26Z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